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Malta\"/>
    </mc:Choice>
  </mc:AlternateContent>
  <xr:revisionPtr revIDLastSave="0" documentId="13_ncr:1_{24CC6A33-3C6C-45E6-B547-57806D5F3204}" xr6:coauthVersionLast="47" xr6:coauthVersionMax="47" xr10:uidLastSave="{00000000-0000-0000-0000-000000000000}"/>
  <bookViews>
    <workbookView xWindow="-10455" yWindow="-21720" windowWidth="51840" windowHeight="21240" tabRatio="604" activeTab="1"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E18" i="12" l="1"/>
</calcChain>
</file>

<file path=xl/sharedStrings.xml><?xml version="1.0" encoding="utf-8"?>
<sst xmlns="http://schemas.openxmlformats.org/spreadsheetml/2006/main" count="649" uniqueCount="245">
  <si>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</si>
  <si>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</si>
  <si>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</si>
  <si>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</si>
  <si>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</si>
  <si>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</si>
  <si>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</si>
  <si>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</si>
  <si>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</si>
  <si>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</si>
  <si>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</si>
  <si>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</si>
  <si>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</si>
  <si>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</si>
  <si>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</si>
  <si>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</si>
  <si>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</si>
  <si>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</si>
  <si>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</si>
  <si>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</si>
  <si>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</si>
  <si>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</si>
  <si>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</si>
  <si>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</si>
  <si>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</si>
  <si>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</si>
  <si>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</si>
  <si>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</si>
  <si>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</si>
  <si>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</si>
  <si>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</si>
  <si>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</si>
  <si>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</si>
  <si>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</si>
  <si>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</si>
  <si>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</si>
  <si>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</si>
  <si>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</si>
  <si>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</si>
  <si>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</si>
  <si>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</si>
  <si>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</si>
  <si>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</si>
  <si>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</si>
  <si>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</si>
  <si>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</si>
  <si>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</si>
  <si>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</si>
  <si>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</si>
  <si>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</si>
  <si>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</si>
  <si>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</si>
  <si>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</si>
  <si>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</si>
  <si>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</si>
  <si>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</si>
  <si>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</si>
  <si>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</si>
  <si>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</si>
  <si>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</si>
  <si>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</si>
  <si>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</si>
  <si>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</si>
  <si>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</si>
  <si>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</si>
  <si>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</si>
  <si>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</si>
  <si>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</si>
  <si>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</si>
  <si>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</si>
  <si>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</si>
  <si>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</si>
  <si>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</si>
  <si>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</si>
  <si>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</si>
  <si>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</si>
  <si>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</si>
  <si>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</si>
  <si>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</si>
  <si>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</si>
  <si>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</si>
  <si>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</si>
  <si>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</si>
  <si>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</si>
  <si>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</si>
  <si>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</si>
  <si>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</si>
  <si>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</si>
  <si>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</si>
  <si>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</si>
  <si>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</si>
  <si>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</si>
  <si>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</si>
  <si>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</si>
  <si>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</si>
  <si>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</si>
  <si>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</si>
  <si>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</si>
  <si>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</si>
  <si>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</si>
  <si>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</si>
  <si>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</si>
  <si>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</si>
  <si>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</si>
  <si>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</si>
  <si>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</si>
  <si>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</si>
  <si>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</si>
  <si>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</si>
  <si>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</si>
  <si>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</si>
  <si>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</si>
  <si>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</si>
  <si>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</si>
  <si>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</si>
  <si>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</si>
  <si>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</si>
  <si>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</si>
  <si>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</si>
  <si>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</si>
  <si>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</si>
  <si>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</si>
  <si>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</si>
  <si>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</si>
  <si>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</si>
  <si>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</si>
  <si>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</si>
  <si>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</si>
  <si>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</si>
  <si>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</si>
  <si>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</si>
  <si>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</si>
  <si>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</si>
  <si>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</si>
  <si>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</si>
  <si>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</si>
  <si>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</si>
  <si>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</si>
  <si>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</si>
  <si>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</si>
  <si>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</si>
  <si>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</si>
  <si>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</si>
  <si>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</si>
  <si>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</si>
  <si>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</si>
  <si>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</si>
  <si>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</si>
  <si>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</si>
  <si>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</si>
  <si>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</si>
  <si>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</si>
  <si>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</si>
  <si>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</si>
  <si>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</si>
  <si>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</si>
  <si>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</si>
  <si>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</si>
  <si>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</si>
  <si>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</si>
  <si>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</si>
  <si>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</si>
  <si>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</si>
  <si>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</si>
  <si>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</si>
  <si>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</si>
  <si>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</si>
  <si>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</si>
  <si>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</si>
  <si>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</si>
  <si>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</si>
  <si>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</si>
  <si>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</si>
  <si>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</si>
  <si>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</si>
  <si>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</si>
  <si>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</si>
  <si>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</si>
  <si>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</si>
  <si>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</si>
  <si>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</si>
  <si>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</si>
  <si>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</si>
  <si>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</si>
  <si>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</si>
  <si>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</si>
  <si>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</si>
  <si>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</si>
  <si>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</si>
  <si>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</si>
  <si>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</si>
  <si>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</si>
  <si>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</si>
  <si>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</si>
  <si>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</si>
  <si>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</si>
  <si>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</si>
  <si>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</si>
  <si>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</si>
  <si>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</si>
  <si>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</si>
  <si>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</si>
  <si>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</si>
  <si>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</si>
  <si>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</si>
  <si>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</si>
  <si>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</si>
  <si>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</si>
  <si>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</si>
  <si>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</si>
  <si>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</si>
  <si>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</si>
  <si>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</si>
  <si>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</si>
  <si>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</si>
  <si>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</si>
  <si>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</si>
  <si>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</si>
  <si>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</si>
  <si>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</si>
  <si>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</si>
  <si>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</si>
  <si>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</si>
  <si>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</si>
  <si>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</si>
  <si>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</si>
  <si>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</si>
  <si>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Environment &amp; Resources Authority (ERA)</t>
  </si>
  <si>
    <t>National Statistics Office (NSO)</t>
  </si>
  <si>
    <t>NSO is responsible for the collection, compilation, analysis and publication of a wide range of statistical information and related matters.</t>
  </si>
  <si>
    <t>1</t>
  </si>
  <si>
    <t>n/a</t>
  </si>
  <si>
    <t>https://nso.gov.mt/international_trade_in_goods/</t>
  </si>
  <si>
    <t>ERA</t>
  </si>
  <si>
    <t>2</t>
  </si>
  <si>
    <t>3</t>
  </si>
  <si>
    <t xml:space="preserve">Beach Clean Ups- Data collected through the Authority's citizen science initiative on clean-ups. This initative allows citizes to volunteer and collect scientific data on a variety of environmental topics. In this regard, the platform used is a digital sheet to record information on litter collected during clean-up events organised by members of the public. </t>
  </si>
  <si>
    <t>no conversion factors were used</t>
  </si>
  <si>
    <t>CN codes related to fishing gear were identified, and import data for these commodities was obtained from trade statistics. This data was then used to estimate the amount of plastic fishing gear placed on the market.</t>
  </si>
  <si>
    <t>Verifications and cross-checks are carried out on the Combined Nomenclature (CN) for Intra-EU trade data and the Taric code for ExtraEU data, the country information and the value. NSO review and analyse the plausibility of the data by checking the statistical value and weight of each commodity. All records are also checked for correctness with various IT tools (e.g. CES tool) and statistical concepts. Other validations at entry point include validations on the statistical and invoice value, the period covered, Nature of Transaction, Mode of Transport, Terms of Delivery, and additional requirements of the CN code in terms of Net Mass and  supplementary Quantity.</t>
  </si>
  <si>
    <t xml:space="preserve">ERA is the national regulator on the environment and is responsible for providing data and information reated to various environmental dossiers. Such data and information feed into policy development by contributing also to the processes and strategies led by ERA. </t>
  </si>
  <si>
    <t>Database on the export of waste managed by the ERA. All exports of waste are authorised and documented by the ERA. The documentation include the EWC code, description of the waste, recovery operation and destination of the waste.</t>
  </si>
  <si>
    <t xml:space="preserve">Waste operators are required to submit to the Authority on an annual basis an environment report. This report includes data on the amount of waste collected by EWC codes and source of waste generated. </t>
  </si>
  <si>
    <t>no conversion factors were applied</t>
  </si>
  <si>
    <t xml:space="preserve">Verifications and cross-checks are carried out between different data sources reported to the Authority by different economic operators to ensure accuracy and reliablity of the data reported.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</si>
</sst>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6">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184">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zoomScale="85" zoomScaleNormal="85" workbookViewId="0">
      <selection activeCell="D7" sqref="D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4" t="s">
        <v>106</v>
      </c>
      <c r="C2" s="7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75" t="s">
        <v>113</v>
      </c>
      <c r="C3" s="7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6" t="s">
        <v>107</v>
      </c>
      <c r="C4" s="7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77" t="s">
        <v>108</v>
      </c>
      <c r="C6" s="7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78" t="s">
        <v>195</v>
      </c>
      <c r="C7" s="7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77" t="s">
        <v>109</v>
      </c>
      <c r="C9" s="7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1" t="s">
        <v>196</v>
      </c>
      <c r="C10" s="7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73" t="s">
        <v>110</v>
      </c>
      <c r="C12" s="7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33203125" style="56" customWidth="1"/>
    <col min="5" max="5" width="41.33203125" style="56" customWidth="1"/>
    <col min="6" max="6" width="19.33203125" style="49" customWidth="1"/>
    <col min="7" max="7" width="25.33203125" style="49" customWidth="1"/>
    <col min="8" max="10" width="18.6640625" style="49" customWidth="1"/>
    <col min="11" max="11" width="15.664062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0"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0"/>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89" t="s">
        <v>174</v>
      </c>
      <c r="E5" s="90"/>
      <c r="F5" s="90"/>
      <c r="G5" s="90"/>
      <c r="H5" s="90"/>
      <c r="I5" s="90"/>
      <c r="J5" s="91"/>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2" t="s">
        <v>127</v>
      </c>
      <c r="E6" s="93"/>
      <c r="F6" s="93"/>
      <c r="G6" s="93"/>
      <c r="H6" s="93"/>
      <c r="I6" s="93"/>
      <c r="J6" s="94"/>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2" customHeight="1" thickBot="1" x14ac:dyDescent="0.35">
      <c r="C7" s="48"/>
      <c r="D7" s="3" t="s">
        <v>1</v>
      </c>
      <c r="E7" s="53" t="s">
        <v>152</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2" t="s">
        <v>92</v>
      </c>
      <c r="F10" s="83"/>
      <c r="G10" s="83"/>
      <c r="H10" s="83"/>
      <c r="I10" s="83"/>
      <c r="J10" s="84"/>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1" t="s">
        <v>178</v>
      </c>
      <c r="F11" s="85"/>
      <c r="G11" s="85"/>
      <c r="H11" s="85"/>
      <c r="I11" s="87" t="s">
        <v>185</v>
      </c>
      <c r="J11" s="87"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1"/>
      <c r="F12" s="86"/>
      <c r="G12" s="86"/>
      <c r="H12" s="86"/>
      <c r="I12" s="88"/>
      <c r="J12" s="88"/>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Malta</v>
      </c>
      <c r="C13" s="54" t="str">
        <f>E$8</f>
        <v>2022</v>
      </c>
      <c r="D13" s="28" t="s">
        <v>209</v>
      </c>
      <c r="E13" s="33">
        <v>191.77799999999999</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2" t="s">
        <v>93</v>
      </c>
      <c r="F15" s="83"/>
      <c r="G15" s="83"/>
      <c r="H15" s="83"/>
      <c r="I15" s="83"/>
      <c r="J15" s="84"/>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2" customHeight="1" thickBot="1" x14ac:dyDescent="0.35">
      <c r="C16" s="48"/>
      <c r="E16" s="81" t="s">
        <v>99</v>
      </c>
      <c r="F16" s="87" t="s">
        <v>181</v>
      </c>
      <c r="G16" s="87" t="s">
        <v>210</v>
      </c>
      <c r="H16" s="87" t="s">
        <v>98</v>
      </c>
      <c r="I16" s="36"/>
      <c r="J16" s="87"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1"/>
      <c r="F17" s="88"/>
      <c r="G17" s="88"/>
      <c r="H17" s="88"/>
      <c r="I17" s="36"/>
      <c r="J17" s="88"/>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Malta</v>
      </c>
      <c r="C18" s="54" t="str">
        <f t="shared" ref="C18:C24" si="1">E$8</f>
        <v>2022</v>
      </c>
      <c r="D18" s="28" t="s">
        <v>4</v>
      </c>
      <c r="E18" s="34">
        <f>SUM(F18,G18,H18,J18)</f>
        <v>0</v>
      </c>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Malta</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Malta</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Malta</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Malta</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Malta</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Malta</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2" t="s">
        <v>94</v>
      </c>
      <c r="F26" s="83"/>
      <c r="G26" s="83"/>
      <c r="H26" s="83"/>
      <c r="I26" s="83"/>
      <c r="J26" s="84"/>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0.950000000000003" customHeight="1" thickBot="1" x14ac:dyDescent="0.35">
      <c r="C27" s="48"/>
      <c r="E27" s="81" t="s">
        <v>186</v>
      </c>
      <c r="F27" s="48"/>
      <c r="G27" s="48"/>
      <c r="H27" s="48"/>
      <c r="I27" s="87" t="s">
        <v>182</v>
      </c>
      <c r="J27" s="87"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1"/>
      <c r="F28" s="48"/>
      <c r="G28" s="48"/>
      <c r="H28" s="48"/>
      <c r="I28" s="88"/>
      <c r="J28" s="88"/>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Malta</v>
      </c>
      <c r="C29" s="54" t="str">
        <f>E$8</f>
        <v>2022</v>
      </c>
      <c r="D29" s="28" t="s">
        <v>12</v>
      </c>
      <c r="E29" s="34">
        <f>SUM(I29:J29)</f>
        <v>0</v>
      </c>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Malta</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Malta</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Malta</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Malta</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2" t="s">
        <v>95</v>
      </c>
      <c r="F35" s="83"/>
      <c r="G35" s="83"/>
      <c r="H35" s="83"/>
      <c r="I35" s="83"/>
      <c r="J35" s="84"/>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1" t="s">
        <v>188</v>
      </c>
      <c r="F36" s="48"/>
      <c r="G36" s="48"/>
      <c r="H36" s="48"/>
      <c r="I36" s="87" t="s">
        <v>100</v>
      </c>
      <c r="J36" s="87"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1"/>
      <c r="F37" s="48"/>
      <c r="G37" s="48"/>
      <c r="H37" s="48"/>
      <c r="I37" s="88"/>
      <c r="J37" s="88"/>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5" t="s">
        <v>19</v>
      </c>
      <c r="F40" s="95"/>
      <c r="G40" s="95"/>
      <c r="H40" s="95"/>
      <c r="I40" s="95"/>
      <c r="J40" s="95"/>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5" t="s">
        <v>21</v>
      </c>
      <c r="F41" s="95"/>
      <c r="G41" s="95"/>
      <c r="H41" s="95"/>
      <c r="I41" s="95"/>
      <c r="J41" s="95"/>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7000000}">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B1" zoomScale="80" zoomScaleNormal="80" workbookViewId="0">
      <selection activeCell="I11" sqref="I11"/>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97"/>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99" t="s">
        <v>191</v>
      </c>
      <c r="E5" s="100"/>
      <c r="F5" s="100"/>
      <c r="G5" s="100"/>
      <c r="H5" s="100"/>
      <c r="I5" s="100"/>
      <c r="J5" s="10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2" t="s">
        <v>127</v>
      </c>
      <c r="E6" s="103"/>
      <c r="F6" s="103"/>
      <c r="G6" s="103"/>
      <c r="H6" s="103"/>
      <c r="I6" s="103"/>
      <c r="J6" s="10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2" t="s">
        <v>92</v>
      </c>
      <c r="F8" s="83"/>
      <c r="G8" s="83"/>
      <c r="H8" s="83"/>
      <c r="I8" s="83"/>
      <c r="J8" s="84"/>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81" t="s">
        <v>178</v>
      </c>
      <c r="F9" s="85"/>
      <c r="G9" s="85"/>
      <c r="H9" s="85"/>
      <c r="I9" s="87" t="s">
        <v>185</v>
      </c>
      <c r="J9" s="87"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98"/>
      <c r="F10" s="86"/>
      <c r="G10" s="86"/>
      <c r="H10" s="86"/>
      <c r="I10" s="88"/>
      <c r="J10" s="88"/>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Malta</v>
      </c>
      <c r="C11" s="26" t="str">
        <f>'Fishing gear-PoM'!E$8</f>
        <v>2022</v>
      </c>
      <c r="D11" s="28" t="s">
        <v>209</v>
      </c>
      <c r="E11" s="33">
        <v>48.90851</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2" t="s">
        <v>93</v>
      </c>
      <c r="F13" s="83"/>
      <c r="G13" s="83"/>
      <c r="H13" s="83"/>
      <c r="I13" s="83"/>
      <c r="J13" s="84"/>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1" t="s">
        <v>99</v>
      </c>
      <c r="F14" s="87" t="s">
        <v>96</v>
      </c>
      <c r="G14" s="87" t="s">
        <v>97</v>
      </c>
      <c r="H14" s="87" t="s">
        <v>98</v>
      </c>
      <c r="I14" s="68"/>
      <c r="J14" s="87"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1"/>
      <c r="F15" s="88"/>
      <c r="G15" s="88"/>
      <c r="H15" s="88"/>
      <c r="I15" s="68"/>
      <c r="J15" s="8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Malta</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Malta</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Malta</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Malta</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Malta</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Malta</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Malta</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2" t="s">
        <v>94</v>
      </c>
      <c r="F24" s="83"/>
      <c r="G24" s="83"/>
      <c r="H24" s="83"/>
      <c r="I24" s="83"/>
      <c r="J24" s="8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81" t="s">
        <v>186</v>
      </c>
      <c r="F25" s="2"/>
      <c r="G25" s="2"/>
      <c r="H25" s="2"/>
      <c r="I25" s="87" t="s">
        <v>182</v>
      </c>
      <c r="J25" s="87"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81"/>
      <c r="F26" s="2"/>
      <c r="G26" s="2"/>
      <c r="H26" s="2"/>
      <c r="I26" s="88"/>
      <c r="J26" s="88"/>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Malta</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Malta</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Malta</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Malta</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Malta</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2" t="s">
        <v>95</v>
      </c>
      <c r="F33" s="83"/>
      <c r="G33" s="83"/>
      <c r="H33" s="83"/>
      <c r="I33" s="83"/>
      <c r="J33" s="8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1" t="s">
        <v>188</v>
      </c>
      <c r="F34" s="2"/>
      <c r="G34" s="2"/>
      <c r="H34" s="2"/>
      <c r="I34" s="87" t="s">
        <v>100</v>
      </c>
      <c r="J34" s="87"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1"/>
      <c r="F35" s="2"/>
      <c r="G35" s="2"/>
      <c r="H35" s="2"/>
      <c r="I35" s="88"/>
      <c r="J35" s="88"/>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Malta</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5" t="s">
        <v>19</v>
      </c>
      <c r="F38" s="95"/>
      <c r="G38" s="95"/>
      <c r="H38" s="95"/>
      <c r="I38" s="95"/>
      <c r="J38" s="95"/>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5" t="s">
        <v>21</v>
      </c>
      <c r="F39" s="95"/>
      <c r="G39" s="95"/>
      <c r="H39" s="95"/>
      <c r="I39" s="95"/>
      <c r="J39" s="95"/>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Normal="100" workbookViewId="0">
      <selection activeCell="F42" sqref="F42"/>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5" t="s">
        <v>172</v>
      </c>
      <c r="E5" s="10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Malta</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Malta</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Malta</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Malta</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Malta</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Malta</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Malta</v>
      </c>
      <c r="C14" s="26" t="str">
        <f>'Fishing gear-PoM'!E$8</f>
        <v>2022</v>
      </c>
      <c r="D14" s="32" t="s">
        <v>176</v>
      </c>
      <c r="E14" s="42">
        <v>45593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Malta</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Malta</v>
      </c>
      <c r="C16" s="26" t="str">
        <f>'Fishing gear-PoM'!E$8</f>
        <v>2022</v>
      </c>
      <c r="D16" s="4" t="s">
        <v>29</v>
      </c>
      <c r="E16" s="40" t="s">
        <v>231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Malta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87" thickBot="1" x14ac:dyDescent="0.35">
      <c r="B20" s="26" t="str">
        <f>'Fishing gear-PoM'!E$7</f>
        <v>Malta</v>
      </c>
      <c r="C20" s="26" t="str">
        <f>'Fishing gear-PoM'!E$8</f>
        <v>2022</v>
      </c>
      <c r="D20" s="40" t="s">
        <v>233</v>
      </c>
      <c r="E20" s="40" t="s">
        <v>240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43.8" thickBot="1" x14ac:dyDescent="0.35">
      <c r="B21" s="26" t="str">
        <f>'Fishing gear-PoM'!E$7</f>
        <v>Malta</v>
      </c>
      <c r="C21" s="26" t="str">
        <f>'Fishing gear-PoM'!E$8</f>
        <v>2022</v>
      </c>
      <c r="D21" s="40" t="s">
        <v>228</v>
      </c>
      <c r="E21" s="40" t="s">
        <v>229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Malta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Malta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Malta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1: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zoomScale="85" zoomScaleNormal="85" workbookViewId="0">
      <selection activeCell="A2" sqref="A1:XFD1048576"/>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6"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97"/>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89" t="s">
        <v>172</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18" t="s">
        <v>35</v>
      </c>
      <c r="E9" s="119"/>
      <c r="F9" s="119"/>
      <c r="G9" s="120"/>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Malta</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Malta</v>
      </c>
      <c r="C12" s="26" t="str">
        <f>'Fishing gear-PoM'!E$8</f>
        <v>2022</v>
      </c>
      <c r="D12" s="4" t="s">
        <v>189</v>
      </c>
      <c r="E12" s="53" t="s">
        <v>135</v>
      </c>
      <c r="F12" s="41"/>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Malta</v>
      </c>
      <c r="C13" s="26" t="str">
        <f>'Fishing gear-PoM'!E$8</f>
        <v>2022</v>
      </c>
      <c r="D13" s="4" t="s">
        <v>39</v>
      </c>
      <c r="E13" s="53" t="s">
        <v>133</v>
      </c>
      <c r="F13" s="41" t="s">
        <v>230</v>
      </c>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Malta</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Malta</v>
      </c>
      <c r="C15" s="26" t="str">
        <f>'Fishing gear-PoM'!E$8</f>
        <v>2022</v>
      </c>
      <c r="D15" s="4" t="s">
        <v>41</v>
      </c>
      <c r="E15" s="53" t="s">
        <v>135</v>
      </c>
      <c r="F15" s="41"/>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Malta</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Malta</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Malta</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Malta</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1" t="s">
        <v>169</v>
      </c>
      <c r="E21" s="122"/>
      <c r="F21" s="122"/>
      <c r="G21" s="123"/>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2" t="s">
        <v>45</v>
      </c>
      <c r="F22" s="113"/>
      <c r="G22" s="11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Malta</v>
      </c>
      <c r="C23" s="26" t="str">
        <f>'Fishing gear-PoM'!E$8</f>
        <v>2022</v>
      </c>
      <c r="D23" s="41" t="s">
        <v>230</v>
      </c>
      <c r="E23" s="109" t="s">
        <v>238</v>
      </c>
      <c r="F23" s="110"/>
      <c r="G23" s="111"/>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Malta</v>
      </c>
      <c r="C24" s="26" t="str">
        <f>'Fishing gear-PoM'!E$8</f>
        <v>2022</v>
      </c>
      <c r="D24" s="41"/>
      <c r="E24" s="109"/>
      <c r="F24" s="110"/>
      <c r="G24" s="111"/>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Malta</v>
      </c>
      <c r="C25" s="26" t="str">
        <f>'Fishing gear-PoM'!E$8</f>
        <v>2022</v>
      </c>
      <c r="D25" s="41"/>
      <c r="E25" s="109"/>
      <c r="F25" s="110"/>
      <c r="G25" s="111"/>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Malta</v>
      </c>
      <c r="C26" s="26" t="str">
        <f>'Fishing gear-PoM'!E$8</f>
        <v>2022</v>
      </c>
      <c r="D26" s="41"/>
      <c r="E26" s="109"/>
      <c r="F26" s="110"/>
      <c r="G26" s="111"/>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Malta</v>
      </c>
      <c r="C27" s="26" t="str">
        <f>'Fishing gear-PoM'!E$8</f>
        <v>2022</v>
      </c>
      <c r="D27" s="41"/>
      <c r="E27" s="109"/>
      <c r="F27" s="110"/>
      <c r="G27" s="111"/>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Malta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Malta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Malta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00000000-0002-0000-0400-000002000000}">
          <x14:formula1>
            <xm:f>Lists!$B$2:$B$4</xm:f>
          </x14:formula1>
          <xm:sqref>E12</xm:sqref>
        </x14:dataValidation>
        <x14:dataValidation type="list" errorStyle="warning" allowBlank="1" showInputMessage="1" showErrorMessage="1" error="Please select yes/no from the drop-down menu" prompt="Please select yes/no" xr:uid="{00000000-0002-0000-0400-000003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400-000004000000}">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G15" sqref="G15"/>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6"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27"/>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05" t="s">
        <v>172</v>
      </c>
      <c r="E5" s="135"/>
      <c r="F5" s="135"/>
      <c r="G5" s="135"/>
      <c r="H5" s="135"/>
      <c r="I5" s="135"/>
      <c r="J5" s="135"/>
      <c r="K5" s="10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18" t="s">
        <v>102</v>
      </c>
      <c r="E9" s="119"/>
      <c r="F9" s="119"/>
      <c r="G9" s="119"/>
      <c r="H9" s="119"/>
      <c r="I9" s="119"/>
      <c r="J9" s="119"/>
      <c r="K9" s="12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29.4" thickBot="1" x14ac:dyDescent="0.35">
      <c r="B11" s="26" t="str">
        <f>'Fishing gear-PoM'!E$7</f>
        <v>Malta</v>
      </c>
      <c r="C11" s="26" t="str">
        <f>'Fishing gear-PoM'!E$8</f>
        <v>2022</v>
      </c>
      <c r="D11" s="9" t="s">
        <v>209</v>
      </c>
      <c r="E11" s="60" t="s">
        <v>237</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Malta</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Malta</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Malta</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Malta</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Malta</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Malta</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Malta</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Malta</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Malta</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Malta</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Malta</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Malta</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Malta</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28" t="s">
        <v>194</v>
      </c>
      <c r="F29" s="128"/>
      <c r="G29" s="128"/>
      <c r="H29" s="128"/>
      <c r="I29" s="128"/>
      <c r="J29" s="128"/>
      <c r="K29" s="128"/>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topLeftCell="A25" zoomScale="85" zoomScaleNormal="85" workbookViewId="0">
      <selection activeCell="H43" sqref="H43"/>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89" t="s">
        <v>172</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29" t="s">
        <v>51</v>
      </c>
      <c r="E7" s="130"/>
      <c r="F7" s="130"/>
      <c r="G7" s="130"/>
      <c r="H7" s="130"/>
      <c r="I7" s="130"/>
      <c r="J7" s="130"/>
      <c r="K7" s="130"/>
      <c r="L7" s="131"/>
    </row>
    <row r="8" spans="1:54" ht="32.25" customHeight="1" x14ac:dyDescent="0.3">
      <c r="A8" s="2"/>
      <c r="B8" s="2"/>
      <c r="C8" s="2"/>
      <c r="D8" s="132" t="s">
        <v>103</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18" t="s">
        <v>222</v>
      </c>
      <c r="E9" s="119"/>
      <c r="F9" s="119"/>
      <c r="G9" s="119"/>
      <c r="H9" s="119"/>
      <c r="I9" s="119"/>
      <c r="J9" s="119"/>
      <c r="K9" s="119"/>
      <c r="L9" s="120"/>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Malta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Malta</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Malta</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Malta</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49" t="s">
        <v>43</v>
      </c>
      <c r="E16" s="150"/>
      <c r="F16" s="150"/>
      <c r="G16" s="150"/>
      <c r="H16" s="150"/>
      <c r="I16" s="150"/>
      <c r="J16" s="150"/>
      <c r="K16" s="150"/>
      <c r="L16" s="151"/>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2" t="s">
        <v>45</v>
      </c>
      <c r="F17" s="113"/>
      <c r="G17" s="113"/>
      <c r="H17" s="113"/>
      <c r="I17" s="113"/>
      <c r="J17" s="113"/>
      <c r="K17" s="113"/>
      <c r="L17" s="114"/>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Malta</v>
      </c>
      <c r="C18" s="26" t="str">
        <f>'Fishing gear-PoM'!E$8</f>
        <v>2022</v>
      </c>
      <c r="D18" s="40" t="s">
        <v>231</v>
      </c>
      <c r="E18" s="155" t="s">
        <v>231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Malta</v>
      </c>
      <c r="C19" s="26" t="str">
        <f>'Fishing gear-PoM'!E$8</f>
        <v>2022</v>
      </c>
      <c r="D19" s="41"/>
      <c r="E19" s="109"/>
      <c r="F19" s="110"/>
      <c r="G19" s="110"/>
      <c r="H19" s="110"/>
      <c r="I19" s="110"/>
      <c r="J19" s="110"/>
      <c r="K19" s="110"/>
      <c r="L19" s="147"/>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Malta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Malta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Malta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Malta</v>
      </c>
      <c r="C23" s="26" t="str">
        <f>'Fishing gear-PoM'!E$8</f>
        <v>2022</v>
      </c>
      <c r="D23" s="63"/>
      <c r="E23" s="109"/>
      <c r="F23" s="110"/>
      <c r="G23" s="110"/>
      <c r="H23" s="110"/>
      <c r="I23" s="110"/>
      <c r="J23" s="110"/>
      <c r="K23" s="110"/>
      <c r="L23" s="147"/>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45" t="s">
        <v>59</v>
      </c>
      <c r="E25" s="146"/>
      <c r="F25" s="146"/>
      <c r="G25" s="146"/>
      <c r="H25" s="146"/>
      <c r="I25" s="146"/>
      <c r="J25" s="146"/>
      <c r="K25" s="146"/>
      <c r="L25" s="148"/>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128</v>
      </c>
      <c r="C26" s="23" t="s">
        <v>53</v>
      </c>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Malta</v>
      </c>
      <c r="C27" s="26" t="str">
        <f>'Fishing gear-PoM'!E$8</f>
        <v>2022</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Malta</v>
      </c>
      <c r="C28" s="26" t="str">
        <f>'Fishing gear-PoM'!E$8</f>
        <v>2022</v>
      </c>
      <c r="D28" s="4" t="s">
        <v>63</v>
      </c>
      <c r="E28" s="109"/>
      <c r="F28" s="110"/>
      <c r="G28" s="110"/>
      <c r="H28" s="110"/>
      <c r="I28" s="110"/>
      <c r="J28" s="110"/>
      <c r="K28" s="110"/>
      <c r="L28" s="110"/>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Malta</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Malta</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Malta</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Malta</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Malta</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Malta</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Malta</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Malta</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Malta</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Malta</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2" t="s">
        <v>193</v>
      </c>
      <c r="E40" s="143"/>
      <c r="F40" s="143"/>
      <c r="G40" s="143"/>
      <c r="H40" s="143"/>
      <c r="I40" s="143"/>
      <c r="J40" s="143"/>
      <c r="K40" s="143"/>
      <c r="L40" s="143"/>
      <c r="M40" s="144"/>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Malta</v>
      </c>
      <c r="C44" s="26" t="str">
        <f>'Fishing gear-PoM'!E$8</f>
        <v>2022</v>
      </c>
      <c r="D44" s="10" t="s">
        <v>74</v>
      </c>
      <c r="E44" s="53" t="s">
        <v>133</v>
      </c>
      <c r="F44" s="53" t="s">
        <v>133</v>
      </c>
      <c r="G44" s="53" t="s">
        <v>135</v>
      </c>
      <c r="H44" s="53"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Malta</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Malta</v>
      </c>
      <c r="C49" s="26" t="str">
        <f>'Fishing gear-PoM'!E$8</f>
        <v>2022</v>
      </c>
      <c r="D49" s="10" t="s">
        <v>74</v>
      </c>
      <c r="E49" s="139" t="s">
        <v>239</v>
      </c>
      <c r="F49" s="140"/>
      <c r="G49" s="140"/>
      <c r="H49" s="14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Malta</v>
      </c>
      <c r="C50" s="26" t="str">
        <f>'Fishing gear-PoM'!E$8</f>
        <v>2022</v>
      </c>
      <c r="D50" s="10" t="s">
        <v>75</v>
      </c>
      <c r="E50" s="136"/>
      <c r="F50" s="137"/>
      <c r="G50" s="137"/>
      <c r="H50" s="138"/>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xWindow="1145" yWindow="1101"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1145" yWindow="1101" count="2">
        <x14:dataValidation type="list" errorStyle="warning" allowBlank="1" showInputMessage="1" showErrorMessage="1" error="Please fill in this information" prompt="Please select yes/no." xr:uid="{00000000-0002-0000-0600-000008000000}">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00000000-0002-0000-0600-000009000000}">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zoomScale="85" zoomScaleNormal="85" workbookViewId="0">
      <selection activeCell="F16" sqref="F16:H16"/>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89" t="s">
        <v>172</v>
      </c>
      <c r="E5" s="90"/>
      <c r="F5" s="90"/>
      <c r="G5" s="90"/>
      <c r="H5" s="91"/>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58" t="s">
        <v>224</v>
      </c>
      <c r="E8" s="159"/>
      <c r="F8" s="159"/>
      <c r="G8" s="159"/>
      <c r="H8" s="160"/>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Malta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Malta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Malta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Malta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Malta</v>
      </c>
      <c r="C17" s="26" t="str">
        <f>'Fishing gear-PoM'!E$8</f>
        <v>2022</v>
      </c>
      <c r="D17" s="41" t="s">
        <v>131</v>
      </c>
      <c r="E17" s="41"/>
      <c r="F17" s="110"/>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Malta</v>
      </c>
      <c r="C18" s="26" t="str">
        <f>'Fishing gear-PoM'!E$8</f>
        <v>2022</v>
      </c>
      <c r="D18" s="41" t="s">
        <v>131</v>
      </c>
      <c r="E18" s="41"/>
      <c r="F18" s="110"/>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Malta</v>
      </c>
      <c r="C19" s="26" t="str">
        <f>'Fishing gear-PoM'!E$8</f>
        <v>2022</v>
      </c>
      <c r="D19" s="41" t="s">
        <v>131</v>
      </c>
      <c r="E19" s="41"/>
      <c r="F19" s="110"/>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Malta</v>
      </c>
      <c r="C20" s="26" t="str">
        <f>'Fishing gear-PoM'!E$8</f>
        <v>2022</v>
      </c>
      <c r="D20" s="41" t="s">
        <v>131</v>
      </c>
      <c r="E20" s="41"/>
      <c r="F20" s="110"/>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3" t="s">
        <v>79</v>
      </c>
      <c r="F24" s="164"/>
      <c r="G24" s="164"/>
      <c r="H24" s="165"/>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Malta</v>
      </c>
      <c r="C25" s="26" t="str">
        <f>'Fishing gear-PoM'!E$8</f>
        <v>2022</v>
      </c>
      <c r="D25" s="40" t="s">
        <v>230</v>
      </c>
      <c r="E25" s="166" t="s">
        <v>232</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Malta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Malta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Malta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Malta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Malta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Malta</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Malta</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Malta</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F18:H18"/>
    <mergeCell ref="F17:H17"/>
    <mergeCell ref="G36:H36"/>
    <mergeCell ref="E28:H28"/>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 ref="E37:F37"/>
    <mergeCell ref="G37:H37"/>
    <mergeCell ref="D23:H23"/>
    <mergeCell ref="E34:F34"/>
    <mergeCell ref="G34:H34"/>
    <mergeCell ref="E35:F35"/>
    <mergeCell ref="G35:H35"/>
    <mergeCell ref="E26:H26"/>
    <mergeCell ref="D32:H32"/>
    <mergeCell ref="D33:H33"/>
    <mergeCell ref="E29:H29"/>
    <mergeCell ref="E30:H30"/>
    <mergeCell ref="E27:H27"/>
    <mergeCell ref="E36:F36"/>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700-000004000000}">
          <x14:formula1>
            <xm:f>Lists!$B$2:$B$4</xm:f>
          </x14:formula1>
          <xm:sqref>E35:F37</xm:sqref>
        </x14:dataValidation>
        <x14:dataValidation type="list" allowBlank="1" showInputMessage="1" showErrorMessage="1" xr:uid="{00000000-0002-0000-0700-000005000000}">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G26" sqref="G26"/>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89" t="s">
        <v>175</v>
      </c>
      <c r="E5" s="9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7" t="s">
        <v>22</v>
      </c>
      <c r="E7" s="10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Malta</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Malta</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Malta</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Malta</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Malta</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Malta</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Malta</v>
      </c>
      <c r="C14" s="26" t="str">
        <f>'Fishing gear-PoM'!E$8</f>
        <v>2022</v>
      </c>
      <c r="D14" s="32" t="s">
        <v>176</v>
      </c>
      <c r="E14" s="42">
        <v>45593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Malta</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Malta</v>
      </c>
      <c r="C16" s="26" t="str">
        <f>'Fishing gear-PoM'!E$8</f>
        <v>2022</v>
      </c>
      <c r="D16" s="15" t="s">
        <v>29</v>
      </c>
      <c r="E16" s="40" t="s">
        <v>231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7" t="s">
        <v>30</v>
      </c>
      <c r="E18" s="10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Malta</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01.4" thickBot="1" x14ac:dyDescent="0.35">
      <c r="A20" s="2"/>
      <c r="B20" s="26" t="str">
        <f>'Fishing gear-PoM'!E$7</f>
        <v>Malta</v>
      </c>
      <c r="C20" s="26" t="str">
        <f>'Fishing gear-PoM'!E$8</f>
        <v>2022</v>
      </c>
      <c r="D20" s="40" t="s">
        <v>233</v>
      </c>
      <c r="E20" s="40" t="s">
        <v>240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Malta</v>
      </c>
      <c r="C21" s="26" t="str">
        <f>'Fishing gear-PoM'!E$8</f>
        <v>2022</v>
      </c>
      <c r="D21" s="41"/>
      <c r="E21" s="4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Malta</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Malta</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Malta</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xWindow="1157" yWindow="1105"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800-000003000000}">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zoomScale="85" zoomScaleNormal="85" workbookViewId="0">
      <selection activeCell="J12" sqref="J12"/>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89" t="s">
        <v>175</v>
      </c>
      <c r="E5" s="90"/>
      <c r="F5" s="90"/>
      <c r="G5" s="91"/>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7" t="s">
        <v>33</v>
      </c>
      <c r="E7" s="124"/>
      <c r="F7" s="124"/>
      <c r="G7" s="125"/>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5" t="s">
        <v>34</v>
      </c>
      <c r="E8" s="116"/>
      <c r="F8" s="116"/>
      <c r="G8" s="117"/>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1" t="s">
        <v>35</v>
      </c>
      <c r="E9" s="122"/>
      <c r="F9" s="122"/>
      <c r="G9" s="12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Malta</v>
      </c>
      <c r="C11" s="26" t="str">
        <f>'Fishing gear-PoM'!E$8</f>
        <v>2022</v>
      </c>
      <c r="D11" s="4" t="s">
        <v>38</v>
      </c>
      <c r="E11" s="40" t="s">
        <v>133</v>
      </c>
      <c r="F11" s="41" t="s">
        <v>230</v>
      </c>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Malta</v>
      </c>
      <c r="C12" s="26" t="str">
        <f>'Fishing gear-PoM'!E$8</f>
        <v>2022</v>
      </c>
      <c r="D12" s="4" t="s">
        <v>190</v>
      </c>
      <c r="E12" s="40" t="s">
        <v>135</v>
      </c>
      <c r="F12" s="41"/>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Malta</v>
      </c>
      <c r="C13" s="26" t="str">
        <f>'Fishing gear-PoM'!E$8</f>
        <v>2022</v>
      </c>
      <c r="D13" s="4" t="s">
        <v>89</v>
      </c>
      <c r="E13" s="40" t="s">
        <v>135</v>
      </c>
      <c r="F13" s="41"/>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Malta</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Malta</v>
      </c>
      <c r="C15" s="26" t="str">
        <f>'Fishing gear-PoM'!E$8</f>
        <v>2022</v>
      </c>
      <c r="D15" s="4" t="s">
        <v>41</v>
      </c>
      <c r="E15" s="40" t="s">
        <v>135</v>
      </c>
      <c r="F15" s="41"/>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Malta</v>
      </c>
      <c r="C16" s="26" t="str">
        <f>'Fishing gear-PoM'!E$8</f>
        <v>2022</v>
      </c>
      <c r="D16" s="4" t="s">
        <v>90</v>
      </c>
      <c r="E16" s="40" t="s">
        <v>133</v>
      </c>
      <c r="F16" s="41" t="s">
        <v>234</v>
      </c>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Malta</v>
      </c>
      <c r="C17" s="26" t="str">
        <f>'Fishing gear-PoM'!E$8</f>
        <v>2022</v>
      </c>
      <c r="D17" s="4" t="s">
        <v>42</v>
      </c>
      <c r="E17" s="41" t="s">
        <v>133</v>
      </c>
      <c r="F17" s="41" t="s">
        <v>235</v>
      </c>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Malta</v>
      </c>
      <c r="C18" s="26" t="str">
        <f>'Fishing gear-PoM'!E$8</f>
        <v>2022</v>
      </c>
      <c r="D18" s="4" t="s">
        <v>42</v>
      </c>
      <c r="E18" s="41" t="s">
        <v>133</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Malta</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Malta</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1" t="s">
        <v>169</v>
      </c>
      <c r="E22" s="122"/>
      <c r="F22" s="122"/>
      <c r="G22" s="123"/>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2" t="s">
        <v>45</v>
      </c>
      <c r="F23" s="113"/>
      <c r="G23" s="11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customHeight="1" thickBot="1" x14ac:dyDescent="0.35">
      <c r="A24" s="2"/>
      <c r="B24" s="26" t="str">
        <f>'Fishing gear-PoM'!E$7</f>
        <v>Malta</v>
      </c>
      <c r="C24" s="26" t="str">
        <f>'Fishing gear-PoM'!E$8</f>
        <v>2022</v>
      </c>
      <c r="D24" s="43" t="s">
        <v>230</v>
      </c>
      <c r="E24" s="172" t="s">
        <v>241</v>
      </c>
      <c r="F24" s="173"/>
      <c r="G24" s="17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Malta</v>
      </c>
      <c r="C25" s="26" t="str">
        <f>'Fishing gear-PoM'!E$8</f>
        <v>2022</v>
      </c>
      <c r="D25" s="43" t="s">
        <v>234</v>
      </c>
      <c r="E25" s="172" t="s">
        <v>242</v>
      </c>
      <c r="F25" s="173"/>
      <c r="G25" s="17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Malta</v>
      </c>
      <c r="C26" s="26" t="str">
        <f>'Fishing gear-PoM'!E$8</f>
        <v>2022</v>
      </c>
      <c r="D26" s="43" t="s">
        <v>235</v>
      </c>
      <c r="E26" s="172" t="s">
        <v>236</v>
      </c>
      <c r="F26" s="173"/>
      <c r="G26" s="17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Malta</v>
      </c>
      <c r="C27" s="26" t="str">
        <f>'Fishing gear-PoM'!E$8</f>
        <v>2022</v>
      </c>
      <c r="D27" s="43"/>
      <c r="E27" s="172"/>
      <c r="F27" s="173"/>
      <c r="G27" s="17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Malta</v>
      </c>
      <c r="C28" s="26" t="str">
        <f>'Fishing gear-PoM'!E$8</f>
        <v>2022</v>
      </c>
      <c r="D28" s="41"/>
      <c r="E28" s="109"/>
      <c r="F28" s="110"/>
      <c r="G28" s="111"/>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Malta</v>
      </c>
      <c r="C29" s="26" t="str">
        <f>'Fishing gear-PoM'!E$8</f>
        <v>2022</v>
      </c>
      <c r="D29" s="41"/>
      <c r="E29" s="109"/>
      <c r="F29" s="110"/>
      <c r="G29" s="111"/>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Malta</v>
      </c>
      <c r="C30" s="26" t="str">
        <f>'Fishing gear-PoM'!E$8</f>
        <v>2022</v>
      </c>
      <c r="D30" s="41"/>
      <c r="E30" s="109"/>
      <c r="F30" s="110"/>
      <c r="G30" s="111"/>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Malta</v>
      </c>
      <c r="C31" s="26" t="str">
        <f>'Fishing gear-PoM'!E$8</f>
        <v>2022</v>
      </c>
      <c r="D31" s="41"/>
      <c r="E31" s="109"/>
      <c r="F31" s="110"/>
      <c r="G31" s="111"/>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00000000-0002-0000-0900-000003000000}">
          <x14:formula1>
            <xm:f>Lists!$B$2:$B$4</xm:f>
          </x14:formula1>
          <xm:sqref>E12</xm:sqref>
        </x14:dataValidation>
        <x14:dataValidation type="list" errorStyle="warning" allowBlank="1" showErrorMessage="1" error="Please select yes/no from the drop-down menu" xr:uid="{00000000-0002-0000-0900-000004000000}">
          <x14:formula1>
            <xm:f>Lists!$B$2:$B$4</xm:f>
          </x14:formula1>
          <xm:sqref>G20</xm:sqref>
        </x14:dataValidation>
        <x14:dataValidation type="list" errorStyle="warning" allowBlank="1" showInputMessage="1" showErrorMessage="1" error="Please select yes/no from the drop-down menu" prompt="Please select yes/no" xr:uid="{00000000-0002-0000-0900-000005000000}">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0000000-0002-0000-0900-000006000000}">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zoomScale="85" zoomScaleNormal="85" workbookViewId="0">
      <selection activeCell="B2" sqref="A1:XFD1048576"/>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5"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5"/>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89" t="s">
        <v>175</v>
      </c>
      <c r="E5" s="90"/>
      <c r="F5" s="90"/>
      <c r="G5" s="90"/>
      <c r="H5" s="90"/>
      <c r="I5" s="90"/>
      <c r="J5" s="90"/>
      <c r="K5" s="91"/>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29" t="s">
        <v>33</v>
      </c>
      <c r="E7" s="130"/>
      <c r="F7" s="130"/>
      <c r="G7" s="130"/>
      <c r="H7" s="130"/>
      <c r="I7" s="130"/>
      <c r="J7" s="130"/>
      <c r="K7" s="131"/>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32" t="s">
        <v>170</v>
      </c>
      <c r="E8" s="133"/>
      <c r="F8" s="133"/>
      <c r="G8" s="133"/>
      <c r="H8" s="133"/>
      <c r="I8" s="133"/>
      <c r="J8" s="133"/>
      <c r="K8" s="134"/>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6" t="s">
        <v>102</v>
      </c>
      <c r="E9" s="177"/>
      <c r="F9" s="177"/>
      <c r="G9" s="177"/>
      <c r="H9" s="177"/>
      <c r="I9" s="177"/>
      <c r="J9" s="177"/>
      <c r="K9" s="178"/>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29.4" thickBot="1" x14ac:dyDescent="0.35">
      <c r="A11" s="2"/>
      <c r="B11" s="26" t="str">
        <f>'Fishing gear-PoM'!E$7</f>
        <v>Malta</v>
      </c>
      <c r="C11" s="26" t="str">
        <f>'Fishing gear-PoM'!E$8</f>
        <v>2022</v>
      </c>
      <c r="D11" s="9" t="s">
        <v>209</v>
      </c>
      <c r="E11" s="60" t="s">
        <v>243</v>
      </c>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Malta</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Malta</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Malta</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Malta</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Malta</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Malta</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Malta</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Malta</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Malta</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Malta</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Malta</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Malta</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Malta</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28" t="s">
        <v>50</v>
      </c>
      <c r="F29" s="128"/>
      <c r="G29" s="128"/>
      <c r="H29" s="128"/>
      <c r="I29" s="128"/>
      <c r="J29" s="128"/>
      <c r="K29" s="128"/>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37" zoomScale="85" zoomScaleNormal="85" workbookViewId="0">
      <selection activeCell="B25" sqref="A1:XFD1048576"/>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89" t="s">
        <v>175</v>
      </c>
      <c r="E5" s="90"/>
      <c r="F5" s="90"/>
      <c r="G5" s="90"/>
      <c r="H5" s="90"/>
      <c r="I5" s="90"/>
      <c r="J5" s="90"/>
      <c r="K5" s="90"/>
      <c r="L5" s="91"/>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29" t="s">
        <v>51</v>
      </c>
      <c r="E7" s="130"/>
      <c r="F7" s="130"/>
      <c r="G7" s="130"/>
      <c r="H7" s="130"/>
      <c r="I7" s="130"/>
      <c r="J7" s="130"/>
      <c r="K7" s="130"/>
      <c r="L7" s="131"/>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32" t="s">
        <v>91</v>
      </c>
      <c r="E8" s="133"/>
      <c r="F8" s="133"/>
      <c r="G8" s="133"/>
      <c r="H8" s="133"/>
      <c r="I8" s="133"/>
      <c r="J8" s="133"/>
      <c r="K8" s="133"/>
      <c r="L8" s="134"/>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49" t="s">
        <v>225</v>
      </c>
      <c r="E9" s="150"/>
      <c r="F9" s="150"/>
      <c r="G9" s="150"/>
      <c r="H9" s="150"/>
      <c r="I9" s="150"/>
      <c r="J9" s="150"/>
      <c r="K9" s="150"/>
      <c r="L9" s="151"/>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Malta</v>
      </c>
      <c r="C11" s="26" t="str">
        <f>'Fishing gear-PoM'!E$8</f>
        <v>2022</v>
      </c>
      <c r="D11" s="41"/>
      <c r="E11" s="41"/>
      <c r="F11" s="41"/>
      <c r="G11" s="41"/>
      <c r="H11" s="62"/>
      <c r="I11" s="41"/>
      <c r="J11" s="41"/>
      <c r="K11" s="41"/>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Malta</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Malta</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Malta</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49" t="s">
        <v>43</v>
      </c>
      <c r="E16" s="150"/>
      <c r="F16" s="150"/>
      <c r="G16" s="150"/>
      <c r="H16" s="150"/>
      <c r="I16" s="150"/>
      <c r="J16" s="150"/>
      <c r="K16" s="150"/>
      <c r="L16" s="151"/>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2" t="s">
        <v>45</v>
      </c>
      <c r="F17" s="113"/>
      <c r="G17" s="113"/>
      <c r="H17" s="113"/>
      <c r="I17" s="113"/>
      <c r="J17" s="113"/>
      <c r="K17" s="113"/>
      <c r="L17" s="114"/>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Malta</v>
      </c>
      <c r="C18" s="26" t="str">
        <f>'Fishing gear-PoM'!E$8</f>
        <v>2022</v>
      </c>
      <c r="D18" s="40" t="s">
        <v>231</v>
      </c>
      <c r="E18" s="155" t="s">
        <v>231</v>
      </c>
      <c r="F18" s="156"/>
      <c r="G18" s="156"/>
      <c r="H18" s="156"/>
      <c r="I18" s="156"/>
      <c r="J18" s="156"/>
      <c r="K18" s="156"/>
      <c r="L18" s="157"/>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Malta</v>
      </c>
      <c r="C19" s="26" t="str">
        <f>'Fishing gear-PoM'!E$8</f>
        <v>2022</v>
      </c>
      <c r="D19" s="41"/>
      <c r="E19" s="109"/>
      <c r="F19" s="110"/>
      <c r="G19" s="110"/>
      <c r="H19" s="110"/>
      <c r="I19" s="110"/>
      <c r="J19" s="110"/>
      <c r="K19" s="110"/>
      <c r="L19" s="147"/>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Malta</v>
      </c>
      <c r="C20" s="26" t="str">
        <f>'Fishing gear-PoM'!E$8</f>
        <v>2022</v>
      </c>
      <c r="D20" s="41"/>
      <c r="E20" s="109"/>
      <c r="F20" s="110"/>
      <c r="G20" s="110"/>
      <c r="H20" s="110"/>
      <c r="I20" s="110"/>
      <c r="J20" s="110"/>
      <c r="K20" s="110"/>
      <c r="L20" s="147"/>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Malta</v>
      </c>
      <c r="C21" s="26" t="str">
        <f>'Fishing gear-PoM'!E$8</f>
        <v>2022</v>
      </c>
      <c r="D21" s="41"/>
      <c r="E21" s="109"/>
      <c r="F21" s="110"/>
      <c r="G21" s="110"/>
      <c r="H21" s="110"/>
      <c r="I21" s="110"/>
      <c r="J21" s="110"/>
      <c r="K21" s="110"/>
      <c r="L21" s="147"/>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Malta</v>
      </c>
      <c r="C22" s="26" t="str">
        <f>'Fishing gear-PoM'!E$8</f>
        <v>2022</v>
      </c>
      <c r="D22" s="41"/>
      <c r="E22" s="109"/>
      <c r="F22" s="110"/>
      <c r="G22" s="110"/>
      <c r="H22" s="110"/>
      <c r="I22" s="110"/>
      <c r="J22" s="110"/>
      <c r="K22" s="110"/>
      <c r="L22" s="147"/>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Malta</v>
      </c>
      <c r="C23" s="26" t="str">
        <f>'Fishing gear-PoM'!E$8</f>
        <v>2022</v>
      </c>
      <c r="D23" s="63"/>
      <c r="E23" s="109"/>
      <c r="F23" s="110"/>
      <c r="G23" s="110"/>
      <c r="H23" s="110"/>
      <c r="I23" s="110"/>
      <c r="J23" s="110"/>
      <c r="K23" s="110"/>
      <c r="L23" s="147"/>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5" t="s">
        <v>59</v>
      </c>
      <c r="E25" s="146"/>
      <c r="F25" s="146"/>
      <c r="G25" s="146"/>
      <c r="H25" s="146"/>
      <c r="I25" s="146"/>
      <c r="J25" s="146"/>
      <c r="K25" s="146"/>
      <c r="L25" s="148"/>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49" t="s">
        <v>60</v>
      </c>
      <c r="E26" s="150"/>
      <c r="F26" s="150"/>
      <c r="G26" s="150"/>
      <c r="H26" s="150"/>
      <c r="I26" s="150"/>
      <c r="J26" s="150"/>
      <c r="K26" s="150"/>
      <c r="L26" s="151"/>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2" t="s">
        <v>45</v>
      </c>
      <c r="F27" s="113"/>
      <c r="G27" s="113"/>
      <c r="H27" s="113"/>
      <c r="I27" s="113"/>
      <c r="J27" s="113"/>
      <c r="K27" s="113"/>
      <c r="L27" s="113"/>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Malta</v>
      </c>
      <c r="C28" s="26" t="str">
        <f>'Fishing gear-PoM'!E$8</f>
        <v>2022</v>
      </c>
      <c r="D28" s="4" t="s">
        <v>63</v>
      </c>
      <c r="E28" s="109"/>
      <c r="F28" s="110"/>
      <c r="G28" s="110"/>
      <c r="H28" s="110"/>
      <c r="I28" s="110"/>
      <c r="J28" s="110"/>
      <c r="K28" s="110"/>
      <c r="L28" s="110"/>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Malta</v>
      </c>
      <c r="C29" s="26" t="str">
        <f>'Fishing gear-PoM'!E$8</f>
        <v>2022</v>
      </c>
      <c r="D29" s="4" t="s">
        <v>64</v>
      </c>
      <c r="E29" s="109"/>
      <c r="F29" s="110"/>
      <c r="G29" s="110"/>
      <c r="H29" s="110"/>
      <c r="I29" s="110"/>
      <c r="J29" s="110"/>
      <c r="K29" s="110"/>
      <c r="L29" s="110"/>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Malta</v>
      </c>
      <c r="C30" s="26" t="str">
        <f>'Fishing gear-PoM'!E$8</f>
        <v>2022</v>
      </c>
      <c r="D30" s="4" t="s">
        <v>65</v>
      </c>
      <c r="E30" s="109"/>
      <c r="F30" s="110"/>
      <c r="G30" s="110"/>
      <c r="H30" s="110"/>
      <c r="I30" s="110"/>
      <c r="J30" s="110"/>
      <c r="K30" s="110"/>
      <c r="L30" s="110"/>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Malta</v>
      </c>
      <c r="C31" s="26" t="str">
        <f>'Fishing gear-PoM'!E$8</f>
        <v>2022</v>
      </c>
      <c r="D31" s="4" t="s">
        <v>66</v>
      </c>
      <c r="E31" s="109"/>
      <c r="F31" s="110"/>
      <c r="G31" s="110"/>
      <c r="H31" s="110"/>
      <c r="I31" s="110"/>
      <c r="J31" s="110"/>
      <c r="K31" s="110"/>
      <c r="L31" s="110"/>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Malta</v>
      </c>
      <c r="C32" s="26" t="str">
        <f>'Fishing gear-PoM'!E$8</f>
        <v>2022</v>
      </c>
      <c r="D32" s="4" t="s">
        <v>67</v>
      </c>
      <c r="E32" s="109"/>
      <c r="F32" s="110"/>
      <c r="G32" s="110"/>
      <c r="H32" s="110"/>
      <c r="I32" s="110"/>
      <c r="J32" s="110"/>
      <c r="K32" s="110"/>
      <c r="L32" s="110"/>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Malta</v>
      </c>
      <c r="C33" s="26" t="str">
        <f>'Fishing gear-PoM'!E$8</f>
        <v>2022</v>
      </c>
      <c r="D33" s="4" t="s">
        <v>68</v>
      </c>
      <c r="E33" s="109"/>
      <c r="F33" s="110"/>
      <c r="G33" s="110"/>
      <c r="H33" s="110"/>
      <c r="I33" s="110"/>
      <c r="J33" s="110"/>
      <c r="K33" s="110"/>
      <c r="L33" s="110"/>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Malta</v>
      </c>
      <c r="C34" s="26" t="str">
        <f>'Fishing gear-PoM'!E$8</f>
        <v>2022</v>
      </c>
      <c r="D34" s="4" t="s">
        <v>42</v>
      </c>
      <c r="E34" s="109"/>
      <c r="F34" s="110"/>
      <c r="G34" s="110"/>
      <c r="H34" s="110"/>
      <c r="I34" s="110"/>
      <c r="J34" s="110"/>
      <c r="K34" s="110"/>
      <c r="L34" s="110"/>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Malta</v>
      </c>
      <c r="C35" s="26" t="str">
        <f>'Fishing gear-PoM'!E$8</f>
        <v>2022</v>
      </c>
      <c r="D35" s="4" t="s">
        <v>42</v>
      </c>
      <c r="E35" s="109"/>
      <c r="F35" s="110"/>
      <c r="G35" s="110"/>
      <c r="H35" s="110"/>
      <c r="I35" s="110"/>
      <c r="J35" s="110"/>
      <c r="K35" s="110"/>
      <c r="L35" s="110"/>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Malta</v>
      </c>
      <c r="C36" s="26" t="str">
        <f>'Fishing gear-PoM'!E$8</f>
        <v>2022</v>
      </c>
      <c r="D36" s="4" t="s">
        <v>42</v>
      </c>
      <c r="E36" s="109"/>
      <c r="F36" s="110"/>
      <c r="G36" s="110"/>
      <c r="H36" s="110"/>
      <c r="I36" s="110"/>
      <c r="J36" s="110"/>
      <c r="K36" s="110"/>
      <c r="L36" s="110"/>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Malta</v>
      </c>
      <c r="C37" s="26" t="str">
        <f>'Fishing gear-PoM'!E$8</f>
        <v>2022</v>
      </c>
      <c r="D37" s="4" t="s">
        <v>42</v>
      </c>
      <c r="E37" s="109"/>
      <c r="F37" s="110"/>
      <c r="G37" s="110"/>
      <c r="H37" s="110"/>
      <c r="I37" s="110"/>
      <c r="J37" s="110"/>
      <c r="K37" s="110"/>
      <c r="L37" s="110"/>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Malta</v>
      </c>
      <c r="C38" s="26" t="str">
        <f>'Fishing gear-PoM'!E$8</f>
        <v>2022</v>
      </c>
      <c r="D38" s="4" t="s">
        <v>42</v>
      </c>
      <c r="E38" s="109"/>
      <c r="F38" s="110"/>
      <c r="G38" s="110"/>
      <c r="H38" s="110"/>
      <c r="I38" s="110"/>
      <c r="J38" s="110"/>
      <c r="K38" s="110"/>
      <c r="L38" s="110"/>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2" t="s">
        <v>116</v>
      </c>
      <c r="E40" s="143"/>
      <c r="F40" s="143"/>
      <c r="G40" s="143"/>
      <c r="H40" s="143"/>
      <c r="I40" s="143"/>
      <c r="J40" s="143"/>
      <c r="K40" s="143"/>
      <c r="L40" s="143"/>
      <c r="M40" s="144"/>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5" t="s">
        <v>69</v>
      </c>
      <c r="E42" s="146"/>
      <c r="F42" s="146"/>
      <c r="G42" s="146"/>
      <c r="H42" s="146"/>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Malta</v>
      </c>
      <c r="C44" s="26" t="str">
        <f>'Fishing gear-PoM'!E$8</f>
        <v>2022</v>
      </c>
      <c r="D44" s="10" t="s">
        <v>74</v>
      </c>
      <c r="E44" s="40" t="s">
        <v>133</v>
      </c>
      <c r="F44" s="40" t="s">
        <v>135</v>
      </c>
      <c r="G44" s="40" t="s">
        <v>135</v>
      </c>
      <c r="H44" s="40" t="s">
        <v>133</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Malta</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3" t="s">
        <v>76</v>
      </c>
      <c r="E47" s="153"/>
      <c r="F47" s="153"/>
      <c r="G47" s="153"/>
      <c r="H47" s="153"/>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4" t="s">
        <v>77</v>
      </c>
      <c r="F48" s="154"/>
      <c r="G48" s="154"/>
      <c r="H48" s="154"/>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Malta</v>
      </c>
      <c r="C49" s="26" t="str">
        <f>'Fishing gear-PoM'!E$8</f>
        <v>2022</v>
      </c>
      <c r="D49" s="10" t="s">
        <v>74</v>
      </c>
      <c r="E49" s="155" t="s">
        <v>244</v>
      </c>
      <c r="F49" s="156"/>
      <c r="G49" s="156"/>
      <c r="H49" s="179"/>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Malta</v>
      </c>
      <c r="C50" s="26" t="str">
        <f>'Fishing gear-PoM'!E$8</f>
        <v>2022</v>
      </c>
      <c r="D50" s="10" t="s">
        <v>75</v>
      </c>
      <c r="E50" s="109"/>
      <c r="F50" s="110"/>
      <c r="G50" s="110"/>
      <c r="H50" s="111"/>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xWindow="903" yWindow="1037"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xWindow="903" yWindow="1037" count="2">
        <x14:dataValidation type="list" errorStyle="warning" allowBlank="1" showInputMessage="1" showErrorMessage="1" error="Please select yes/no from the drop-down menu" prompt="Please select yes/no." xr:uid="{00000000-0002-0000-0B00-00000800000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00000000-0002-0000-0B00-000009000000}">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I14" sqref="I14"/>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2"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2"/>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0" t="s">
        <v>175</v>
      </c>
      <c r="E5" s="180"/>
      <c r="F5" s="180"/>
      <c r="G5" s="180"/>
      <c r="H5" s="180"/>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29" t="s">
        <v>78</v>
      </c>
      <c r="E7" s="130"/>
      <c r="F7" s="130"/>
      <c r="G7" s="130"/>
      <c r="H7" s="131"/>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181" t="s">
        <v>173</v>
      </c>
      <c r="E8" s="182"/>
      <c r="F8" s="182"/>
      <c r="G8" s="182"/>
      <c r="H8" s="183"/>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2" t="s">
        <v>79</v>
      </c>
      <c r="F9" s="113"/>
      <c r="G9" s="113"/>
      <c r="H9" s="114"/>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Malta</v>
      </c>
      <c r="C10" s="26" t="str">
        <f>'Fishing gear-PoM'!E$8</f>
        <v>2022</v>
      </c>
      <c r="D10" s="41"/>
      <c r="E10" s="109"/>
      <c r="F10" s="110"/>
      <c r="G10" s="110"/>
      <c r="H10" s="147"/>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Malta</v>
      </c>
      <c r="C11" s="26" t="str">
        <f>'Fishing gear-PoM'!E$8</f>
        <v>2022</v>
      </c>
      <c r="D11" s="41"/>
      <c r="E11" s="109"/>
      <c r="F11" s="110"/>
      <c r="G11" s="110"/>
      <c r="H11" s="147"/>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Malta</v>
      </c>
      <c r="C12" s="26" t="str">
        <f>'Fishing gear-PoM'!E$8</f>
        <v>2022</v>
      </c>
      <c r="D12" s="41"/>
      <c r="E12" s="109"/>
      <c r="F12" s="110"/>
      <c r="G12" s="110"/>
      <c r="H12" s="147"/>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Malta</v>
      </c>
      <c r="C13" s="26" t="str">
        <f>'Fishing gear-PoM'!E$8</f>
        <v>2022</v>
      </c>
      <c r="D13" s="41"/>
      <c r="E13" s="109"/>
      <c r="F13" s="110"/>
      <c r="G13" s="110"/>
      <c r="H13" s="147"/>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58" t="s">
        <v>220</v>
      </c>
      <c r="E15" s="159"/>
      <c r="F15" s="159"/>
      <c r="G15" s="159"/>
      <c r="H15" s="160"/>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69" t="s">
        <v>217</v>
      </c>
      <c r="G16" s="170"/>
      <c r="H16" s="171"/>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Malta</v>
      </c>
      <c r="C17" s="26" t="str">
        <f>'Fishing gear-PoM'!E$8</f>
        <v>2022</v>
      </c>
      <c r="D17" s="41" t="s">
        <v>131</v>
      </c>
      <c r="E17" s="41"/>
      <c r="F17" s="109"/>
      <c r="G17" s="110"/>
      <c r="H17" s="14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Malta</v>
      </c>
      <c r="C18" s="26" t="str">
        <f>'Fishing gear-PoM'!E$8</f>
        <v>2022</v>
      </c>
      <c r="D18" s="41" t="s">
        <v>131</v>
      </c>
      <c r="E18" s="41"/>
      <c r="F18" s="109"/>
      <c r="G18" s="110"/>
      <c r="H18" s="147"/>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Malta</v>
      </c>
      <c r="C19" s="26" t="str">
        <f>'Fishing gear-PoM'!E$8</f>
        <v>2022</v>
      </c>
      <c r="D19" s="41" t="s">
        <v>131</v>
      </c>
      <c r="E19" s="41"/>
      <c r="F19" s="109"/>
      <c r="G19" s="110"/>
      <c r="H19" s="14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Malta</v>
      </c>
      <c r="C20" s="26" t="str">
        <f>'Fishing gear-PoM'!E$8</f>
        <v>2022</v>
      </c>
      <c r="D20" s="41" t="s">
        <v>131</v>
      </c>
      <c r="E20" s="41"/>
      <c r="F20" s="109"/>
      <c r="G20" s="110"/>
      <c r="H20" s="147"/>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29" t="s">
        <v>80</v>
      </c>
      <c r="E22" s="130"/>
      <c r="F22" s="130"/>
      <c r="G22" s="130"/>
      <c r="H22" s="13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49" t="s">
        <v>105</v>
      </c>
      <c r="E23" s="150"/>
      <c r="F23" s="150"/>
      <c r="G23" s="150"/>
      <c r="H23" s="16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3" t="s">
        <v>79</v>
      </c>
      <c r="F24" s="164"/>
      <c r="G24" s="164"/>
      <c r="H24" s="165"/>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Malta</v>
      </c>
      <c r="C25" s="26" t="str">
        <f>'Fishing gear-PoM'!E$8</f>
        <v>2022</v>
      </c>
      <c r="D25" s="40" t="s">
        <v>231</v>
      </c>
      <c r="E25" s="166" t="s">
        <v>231</v>
      </c>
      <c r="F25" s="167"/>
      <c r="G25" s="167"/>
      <c r="H25" s="168"/>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Malta</v>
      </c>
      <c r="C26" s="26" t="str">
        <f>'Fishing gear-PoM'!E$8</f>
        <v>2022</v>
      </c>
      <c r="D26" s="41"/>
      <c r="E26" s="109"/>
      <c r="F26" s="110"/>
      <c r="G26" s="110"/>
      <c r="H26" s="147"/>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Malta</v>
      </c>
      <c r="C27" s="26" t="str">
        <f>'Fishing gear-PoM'!E$8</f>
        <v>2022</v>
      </c>
      <c r="D27" s="41"/>
      <c r="E27" s="109"/>
      <c r="F27" s="110"/>
      <c r="G27" s="110"/>
      <c r="H27" s="147"/>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Malta</v>
      </c>
      <c r="C28" s="26" t="str">
        <f>'Fishing gear-PoM'!E$8</f>
        <v>2022</v>
      </c>
      <c r="D28" s="41"/>
      <c r="E28" s="109"/>
      <c r="F28" s="110"/>
      <c r="G28" s="110"/>
      <c r="H28" s="14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Malta</v>
      </c>
      <c r="C29" s="26" t="str">
        <f>'Fishing gear-PoM'!E$8</f>
        <v>2022</v>
      </c>
      <c r="D29" s="41"/>
      <c r="E29" s="109"/>
      <c r="F29" s="110"/>
      <c r="G29" s="110"/>
      <c r="H29" s="147"/>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Malta</v>
      </c>
      <c r="C30" s="26" t="str">
        <f>'Fishing gear-PoM'!E$8</f>
        <v>2022</v>
      </c>
      <c r="D30" s="41"/>
      <c r="E30" s="109"/>
      <c r="F30" s="110"/>
      <c r="G30" s="110"/>
      <c r="H30" s="147"/>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29" t="s">
        <v>81</v>
      </c>
      <c r="E32" s="130"/>
      <c r="F32" s="130"/>
      <c r="G32" s="130"/>
      <c r="H32" s="131"/>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49" t="s">
        <v>82</v>
      </c>
      <c r="E33" s="150"/>
      <c r="F33" s="150"/>
      <c r="G33" s="150"/>
      <c r="H33" s="16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2" t="s">
        <v>84</v>
      </c>
      <c r="F34" s="114"/>
      <c r="G34" s="112" t="s">
        <v>85</v>
      </c>
      <c r="H34" s="16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Malta</v>
      </c>
      <c r="C35" s="26" t="str">
        <f>'Fishing gear-PoM'!E$8</f>
        <v>2022</v>
      </c>
      <c r="D35" s="10" t="s">
        <v>86</v>
      </c>
      <c r="E35" s="109" t="s">
        <v>131</v>
      </c>
      <c r="F35" s="111"/>
      <c r="G35" s="110"/>
      <c r="H35" s="147"/>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Malta</v>
      </c>
      <c r="C36" s="26" t="str">
        <f>'Fishing gear-PoM'!E$8</f>
        <v>2022</v>
      </c>
      <c r="D36" s="10" t="s">
        <v>87</v>
      </c>
      <c r="E36" s="109" t="s">
        <v>131</v>
      </c>
      <c r="F36" s="111"/>
      <c r="G36" s="110"/>
      <c r="H36" s="147"/>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Malta</v>
      </c>
      <c r="C37" s="26" t="str">
        <f>'Fishing gear-PoM'!E$8</f>
        <v>2022</v>
      </c>
      <c r="D37" s="10" t="s">
        <v>88</v>
      </c>
      <c r="E37" s="109" t="s">
        <v>131</v>
      </c>
      <c r="F37" s="111"/>
      <c r="G37" s="110"/>
      <c r="H37" s="147"/>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C00-000003000000}">
          <x14:formula1>
            <xm:f>Lists!$B$2:$B$4</xm:f>
          </x14:formula1>
          <xm:sqref>E35:F37</xm:sqref>
        </x14:dataValidation>
        <x14:dataValidation type="list" allowBlank="1" showInputMessage="1" showErrorMessage="1" xr:uid="{00000000-0002-0000-0C00-000004000000}">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35A56658-EF38-4273-AF5F-63234C541E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0ab27300-963f-4f8d-9bae-e9aa98dabc2e"/>
    <ds:schemaRef ds:uri="http://purl.org/dc/terms/"/>
    <ds:schemaRef ds:uri="http://schemas.openxmlformats.org/package/2006/metadata/core-properties"/>
    <ds:schemaRef ds:uri="http://schemas.microsoft.com/office/2006/documentManagement/types"/>
    <ds:schemaRef ds:uri="http://purl.org/dc/elements/1.1/"/>
    <ds:schemaRef ds:uri="http://schemas.microsoft.com/office/infopath/2007/PartnerControls"/>
    <ds:schemaRef ds:uri="http://www.w3.org/XML/1998/namespace"/>
    <ds:schemaRef ds:uri="bde7d478-d854-492c-97f6-92fba056400e"/>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7437700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